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BST-Bills" sheetId="1" r:id="rId1"/>
  </sheets>
  <externalReferences>
    <externalReference r:id="rId2"/>
    <externalReference r:id="rId3"/>
  </externalReferences>
  <definedNames>
    <definedName name="Debtors">#REF!</definedName>
    <definedName name="Loss">#REF!</definedName>
    <definedName name="_xlnm.Print_Area" localSheetId="0">'BST-Bills'!$A$1:$I$74</definedName>
    <definedName name="_xlnm.Print_Titles" localSheetId="0">'BST-Bills'!$1:$2</definedName>
    <definedName name="Tariff">#REF!</definedName>
    <definedName name="TarrGrowth">#REF!</definedName>
    <definedName name="xx">#REF!</definedName>
  </definedNames>
  <calcPr calcId="124519" fullCalcOnLoad="1"/>
</workbook>
</file>

<file path=xl/calcChain.xml><?xml version="1.0" encoding="utf-8"?>
<calcChain xmlns="http://schemas.openxmlformats.org/spreadsheetml/2006/main">
  <c r="I72" i="1"/>
  <c r="I71"/>
  <c r="I70"/>
  <c r="I69"/>
  <c r="H74"/>
  <c r="G74"/>
  <c r="F74"/>
  <c r="C74"/>
  <c r="I67"/>
  <c r="I66"/>
  <c r="I65"/>
  <c r="I64"/>
  <c r="I63"/>
  <c r="I61"/>
  <c r="I60"/>
  <c r="I59"/>
  <c r="I58"/>
  <c r="I57"/>
  <c r="I55"/>
  <c r="I54"/>
  <c r="I53"/>
  <c r="I52"/>
  <c r="I50"/>
  <c r="I49"/>
  <c r="I48"/>
  <c r="I47"/>
  <c r="I45"/>
  <c r="I44"/>
  <c r="I43"/>
  <c r="I42"/>
  <c r="I40"/>
  <c r="I39"/>
  <c r="I38"/>
  <c r="I37"/>
  <c r="I35"/>
  <c r="I34"/>
  <c r="I33"/>
  <c r="I32"/>
  <c r="I30"/>
  <c r="I29"/>
  <c r="I28"/>
  <c r="I27"/>
  <c r="I26"/>
  <c r="I24"/>
  <c r="I23"/>
  <c r="I22"/>
  <c r="I21"/>
  <c r="I20"/>
  <c r="I19"/>
  <c r="I18"/>
  <c r="I16"/>
  <c r="I15"/>
  <c r="I14"/>
  <c r="I13"/>
  <c r="I12"/>
  <c r="I11"/>
  <c r="I4"/>
  <c r="I5"/>
  <c r="I6"/>
  <c r="I7"/>
  <c r="I8"/>
  <c r="I9"/>
  <c r="I3"/>
  <c r="I74" l="1"/>
  <c r="D74"/>
</calcChain>
</file>

<file path=xl/sharedStrings.xml><?xml version="1.0" encoding="utf-8"?>
<sst xmlns="http://schemas.openxmlformats.org/spreadsheetml/2006/main" count="68" uniqueCount="56">
  <si>
    <t>Month</t>
  </si>
  <si>
    <t>Bill No./Date</t>
  </si>
  <si>
    <t>Amount</t>
  </si>
  <si>
    <t>SLDC</t>
  </si>
  <si>
    <t>2018-19/293/05-12-18-Schedule</t>
  </si>
  <si>
    <t>2018-19/293/05-12-18-Overdrawl</t>
  </si>
  <si>
    <t>2018-19/371/27-02-19-Overdrawl-Dr</t>
  </si>
  <si>
    <t>2019-20/022/30-04-19-Overdrawl-Dr</t>
  </si>
  <si>
    <t>Trans/Wesco/Cur/Nov-18/05-12-2018</t>
  </si>
  <si>
    <t>Trans/Wesco/Cur/Nov-18/07-03-19-Dr</t>
  </si>
  <si>
    <t>2018-19/317/05-01-19-Schedule</t>
  </si>
  <si>
    <t>2018-19/317/05-01-19-Overdrawl</t>
  </si>
  <si>
    <t>2019-20/023/30-04-19-Overdrawl-Dr</t>
  </si>
  <si>
    <t>Trans/Wesco/Cur/Dec-18/05-01-2019</t>
  </si>
  <si>
    <t>Trans/Wesco/Cur/Dec-18/05-01-19-Cr</t>
  </si>
  <si>
    <t>2018-19/350/05-02-19-Schedule</t>
  </si>
  <si>
    <t>2018-19/350/05-02-19-Overdrawl</t>
  </si>
  <si>
    <t>2018-19/372/27-02-19-Overdrawl-Dr</t>
  </si>
  <si>
    <t>2019-20/024/30-04-19-Overdrawl-Dr</t>
  </si>
  <si>
    <t>Trans/Wesco/Cur/Jan-18/05-02-2019</t>
  </si>
  <si>
    <t>Trans/Wesco/Cur/Jan-18/07-03-19-Dr</t>
  </si>
  <si>
    <t>2018-19/381/05-03-19-Schedule</t>
  </si>
  <si>
    <t>2018-19/381/05-03-19-Overdrawl</t>
  </si>
  <si>
    <t>Trans/Wesco/Cur/Feb-19/07-03-2019</t>
  </si>
  <si>
    <t>2018-19/016/05-04-19-Schedule</t>
  </si>
  <si>
    <t>2018-19/016/05-04-19-Overdrawl</t>
  </si>
  <si>
    <t>Trans/Wesco/Cur/Mar-19/06-04-2019</t>
  </si>
  <si>
    <t>2019-20/037/08-05-19-Schedule</t>
  </si>
  <si>
    <t>2019-20/037/08-05-19-Overdrawl</t>
  </si>
  <si>
    <t>Trans/Wesco/Cur/Apr-19/09-05-2019</t>
  </si>
  <si>
    <t>2019-20/097/06-06-19-Schedule</t>
  </si>
  <si>
    <t>2019-20/097/06-06-19-Overdrawl</t>
  </si>
  <si>
    <t>Trans/Wesco/Cur/May-19/07-06-2019</t>
  </si>
  <si>
    <t>2019-20/120/06-07-19-Schedule</t>
  </si>
  <si>
    <t>2019-20/120/06-07-19-Overdrawl</t>
  </si>
  <si>
    <t>Trans/Wesco/Cur/Jun-19/06-07-2019</t>
  </si>
  <si>
    <t>2019-20/146/08-08-19-Schedule</t>
  </si>
  <si>
    <t>2019-20/146/08-08-19-Overdrawl</t>
  </si>
  <si>
    <t>Trans/Wesco/Cur/Jul-19/06-08-2019</t>
  </si>
  <si>
    <t>2019-20/169/06-09-19-Schedule</t>
  </si>
  <si>
    <t>2019-20/169/06-09-19-Overdrawl</t>
  </si>
  <si>
    <t>2019-20/214/30-09-19-Overdrawl</t>
  </si>
  <si>
    <t>Trans/Wesco/Cur/Aug-19/07-09-2019</t>
  </si>
  <si>
    <t>2019-20/219/04-10-19-Schedule</t>
  </si>
  <si>
    <t>2019-20/219/04-10-19-Overdrawl</t>
  </si>
  <si>
    <t>2019-20/245/28-10-19-Overdrawl</t>
  </si>
  <si>
    <t>Trans/Wesco/Cur/Sep-19/10-10-2019</t>
  </si>
  <si>
    <t>2019-20/256/05-11-19-Schedule</t>
  </si>
  <si>
    <t>2019-20/256/05-11-19-Overdrawl</t>
  </si>
  <si>
    <t>Trans/Wesco/Cur/Oct-19/06-11-2019</t>
  </si>
  <si>
    <t>MU</t>
  </si>
  <si>
    <t>BST Bills</t>
  </si>
  <si>
    <t>Transmission Bills</t>
  </si>
  <si>
    <t>SLDC Bills</t>
  </si>
  <si>
    <t>Total</t>
  </si>
  <si>
    <t xml:space="preserve">STATEMENT OF POWER PURCHASE BILL 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</si>
</sst>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_);\(0\)"/>
    <numFmt numFmtId="165" formatCode="_(* #,##0.00_);_(* \(#,##0.00\);_(* &quot;-&quot;??_);_(@_)"/>
    <numFmt numFmtId="167" formatCode="0.00_)"/>
    <numFmt numFmtId="175" formatCode="0.000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4" borderId="1" applyNumberFormat="0" applyBorder="0" applyAlignment="0" applyProtection="0"/>
    <xf numFmtId="167" fontId="7" fillId="0" borderId="0"/>
    <xf numFmtId="10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5" fillId="0" borderId="1" xfId="0" applyFont="1" applyBorder="1"/>
    <xf numFmtId="164" fontId="4" fillId="3" borderId="0" xfId="0" applyNumberFormat="1" applyFont="1" applyFill="1" applyBorder="1" applyAlignment="1">
      <alignment horizontal="right"/>
    </xf>
    <xf numFmtId="164" fontId="1" fillId="0" borderId="0" xfId="1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4" fillId="3" borderId="1" xfId="0" applyNumberFormat="1" applyFont="1" applyFill="1" applyBorder="1" applyAlignment="1">
      <alignment horizontal="right"/>
    </xf>
    <xf numFmtId="17" fontId="0" fillId="0" borderId="1" xfId="0" applyNumberFormat="1" applyBorder="1"/>
    <xf numFmtId="0" fontId="0" fillId="0" borderId="3" xfId="0" applyBorder="1"/>
    <xf numFmtId="164" fontId="0" fillId="0" borderId="2" xfId="0" applyNumberFormat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0" fontId="0" fillId="0" borderId="2" xfId="0" applyBorder="1"/>
    <xf numFmtId="164" fontId="0" fillId="0" borderId="1" xfId="0" applyNumberFormat="1" applyBorder="1"/>
    <xf numFmtId="164" fontId="0" fillId="0" borderId="2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" fontId="0" fillId="0" borderId="2" xfId="0" applyNumberFormat="1" applyBorder="1"/>
    <xf numFmtId="0" fontId="0" fillId="0" borderId="1" xfId="0" applyFill="1" applyBorder="1"/>
    <xf numFmtId="164" fontId="2" fillId="0" borderId="1" xfId="0" applyNumberFormat="1" applyFont="1" applyBorder="1"/>
    <xf numFmtId="17" fontId="0" fillId="0" borderId="0" xfId="0" applyNumberFormat="1" applyBorder="1"/>
    <xf numFmtId="0" fontId="5" fillId="0" borderId="0" xfId="0" applyFont="1" applyBorder="1"/>
    <xf numFmtId="164" fontId="0" fillId="0" borderId="0" xfId="0" applyNumberForma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164" fontId="6" fillId="0" borderId="0" xfId="0" applyNumberFormat="1" applyFont="1" applyBorder="1" applyAlignment="1">
      <alignment horizontal="center" vertical="top" wrapText="1"/>
    </xf>
    <xf numFmtId="1" fontId="0" fillId="0" borderId="0" xfId="0" applyNumberFormat="1" applyBorder="1"/>
    <xf numFmtId="175" fontId="0" fillId="0" borderId="1" xfId="0" applyNumberFormat="1" applyBorder="1"/>
    <xf numFmtId="175" fontId="0" fillId="0" borderId="1" xfId="0" applyNumberFormat="1" applyBorder="1" applyAlignment="1">
      <alignment horizontal="right"/>
    </xf>
    <xf numFmtId="175" fontId="5" fillId="0" borderId="1" xfId="0" applyNumberFormat="1" applyFont="1" applyBorder="1"/>
    <xf numFmtId="175" fontId="0" fillId="0" borderId="2" xfId="0" applyNumberFormat="1" applyBorder="1" applyAlignment="1">
      <alignment horizontal="right"/>
    </xf>
    <xf numFmtId="175" fontId="2" fillId="0" borderId="1" xfId="0" applyNumberFormat="1" applyFont="1" applyBorder="1"/>
  </cellXfs>
  <cellStyles count="6">
    <cellStyle name="Comma" xfId="1" builtinId="3"/>
    <cellStyle name="Grey" xfId="2"/>
    <cellStyle name="Input [yellow]" xfId="3"/>
    <cellStyle name="Normal" xfId="0" builtinId="0"/>
    <cellStyle name="Normal - Style1" xfId="4"/>
    <cellStyle name="Percent [2]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ichandan\Accounts-00-01\KSHIROD\DPS%20on%20BST%20Bill\F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/Data%20-%20DGM-finance%20&amp;%20regulatory%20affairs-Subordinate/O%20P%20T%20C%20L%20&amp;%20GRIDCO/BST%20Reconciliation%20and%20DPS%20after%20auxilary%20credi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-16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xpt Power-Chiplima-1&amp;2, Brl"/>
      <sheetName val="Expt Power-SMC, Mahavir, Action"/>
      <sheetName val="DrCr bill-Feb-10 to Feb-11"/>
      <sheetName val="Jain-10-11"/>
      <sheetName val="Scan-10-11"/>
      <sheetName val="Scan &amp; Jain-11-12"/>
      <sheetName val="Scan &amp; Jain-12-13"/>
      <sheetName val="Scan &amp; Cesu-13-14"/>
      <sheetName val="Scan &amp; Cesu-14-15"/>
      <sheetName val="Southco &amp; Cesu-16-17"/>
      <sheetName val="Southco &amp; Cesu-17-18"/>
      <sheetName val="Seven &amp; Rungta-18-19"/>
      <sheetName val="Seven &amp; Rungta-19-20"/>
      <sheetName val="bst rate"/>
      <sheetName val="Sheet4"/>
      <sheetName val="MU"/>
      <sheetName val="BST-Bills"/>
      <sheetName val="All bills 19-20"/>
      <sheetName val="All bills 18-19"/>
      <sheetName val="All bills 17-18 (Revised wo ui)"/>
      <sheetName val="All bills 17-18"/>
      <sheetName val="All bills 16-17"/>
      <sheetName val="All bills 15-16 "/>
      <sheetName val="All bills 14-15 (2)"/>
      <sheetName val="2014-15."/>
      <sheetName val="All bills 14-15"/>
      <sheetName val="All bills 13-14"/>
      <sheetName val="All bills 13-14 (ddo)"/>
      <sheetName val="All bills 12-13"/>
      <sheetName val="All bills 12-13 (DDO)"/>
      <sheetName val="Sheet2"/>
      <sheetName val="summary "/>
      <sheetName val="Ostatement-1"/>
      <sheetName val="Ostatement-2"/>
      <sheetName val="Payment details"/>
      <sheetName val="GM-GD"/>
      <sheetName val="GM-WD"/>
      <sheetName val="WM-WD(withoutgrace)"/>
      <sheetName val="WM-WD(With 1day grace)"/>
      <sheetName val="WM-GD-OB-Gridco"/>
      <sheetName val="Letter to Bank"/>
      <sheetName val="DPS-WESCO-Remitt as per Wesco"/>
      <sheetName val="Ostatement -for MD"/>
      <sheetName val="Sheet3"/>
      <sheetName val="Opremittance"/>
      <sheetName val="Sheet5"/>
      <sheetName val="Sheet6"/>
      <sheetName val="Sheet6 (2)"/>
      <sheetName val="Sheet9"/>
      <sheetName val="Sheet1 (2)"/>
      <sheetName val="Sheet10"/>
      <sheetName val="datewiseOs"/>
      <sheetName val="Sheet1"/>
      <sheetName val="Sheet1 (3)"/>
      <sheetName val="Payment 07-08"/>
      <sheetName val="BST Reduction-A-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4"/>
  <sheetViews>
    <sheetView tabSelected="1" view="pageBreakPreview" zoomScale="85" zoomScaleNormal="85" zoomScaleSheetLayoutView="85" workbookViewId="0">
      <pane xSplit="1" ySplit="2" topLeftCell="B3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/>
  <cols>
    <col min="1" max="1" width="11.140625" customWidth="1"/>
    <col min="2" max="2" width="32.5703125" customWidth="1"/>
    <col min="3" max="4" width="17.5703125" customWidth="1"/>
    <col min="5" max="5" width="1.140625" customWidth="1"/>
    <col min="6" max="9" width="19.140625" customWidth="1"/>
    <col min="10" max="10" width="14" customWidth="1"/>
    <col min="12" max="12" width="11.5703125" customWidth="1"/>
    <col min="13" max="13" width="12.5703125" customWidth="1"/>
    <col min="14" max="14" width="9.5703125" customWidth="1"/>
  </cols>
  <sheetData>
    <row r="1" spans="1:22">
      <c r="A1" s="1" t="s">
        <v>55</v>
      </c>
    </row>
    <row r="2" spans="1:22">
      <c r="A2" s="3" t="s">
        <v>0</v>
      </c>
      <c r="B2" s="3" t="s">
        <v>1</v>
      </c>
      <c r="C2" s="3" t="s">
        <v>2</v>
      </c>
      <c r="D2" s="3" t="s">
        <v>50</v>
      </c>
      <c r="E2" s="4"/>
      <c r="F2" s="3" t="s">
        <v>51</v>
      </c>
      <c r="G2" s="3" t="s">
        <v>52</v>
      </c>
      <c r="H2" s="3" t="s">
        <v>53</v>
      </c>
      <c r="I2" s="5" t="s">
        <v>54</v>
      </c>
    </row>
    <row r="3" spans="1:22">
      <c r="A3" s="12">
        <v>43405</v>
      </c>
      <c r="B3" s="7" t="s">
        <v>4</v>
      </c>
      <c r="C3" s="6">
        <v>1645197213</v>
      </c>
      <c r="D3" s="30">
        <v>615.46275200000002</v>
      </c>
      <c r="E3" s="11"/>
      <c r="F3" s="6">
        <v>1645197213</v>
      </c>
      <c r="G3" s="6"/>
      <c r="H3" s="6"/>
      <c r="I3" s="17">
        <f>SUM(F3:H3)</f>
        <v>1645197213</v>
      </c>
      <c r="K3" s="23"/>
      <c r="L3" s="26"/>
      <c r="M3" s="10"/>
      <c r="N3" s="10"/>
      <c r="O3" s="8"/>
      <c r="P3" s="10"/>
      <c r="Q3" s="10"/>
      <c r="R3" s="10"/>
      <c r="S3" s="10"/>
      <c r="T3" s="10"/>
      <c r="U3" s="9"/>
      <c r="V3" s="26"/>
    </row>
    <row r="4" spans="1:22">
      <c r="A4" s="12"/>
      <c r="B4" s="7" t="s">
        <v>5</v>
      </c>
      <c r="C4" s="6">
        <v>197897745</v>
      </c>
      <c r="D4" s="31"/>
      <c r="E4" s="11"/>
      <c r="F4" s="6">
        <v>197897745</v>
      </c>
      <c r="G4" s="6"/>
      <c r="H4" s="6"/>
      <c r="I4" s="17">
        <f t="shared" ref="I4:I69" si="0">SUM(F4:H4)</f>
        <v>197897745</v>
      </c>
      <c r="K4" s="23"/>
      <c r="L4" s="26"/>
      <c r="M4" s="10"/>
      <c r="N4" s="10"/>
      <c r="O4" s="8"/>
      <c r="P4" s="10"/>
      <c r="Q4" s="10"/>
      <c r="R4" s="10"/>
      <c r="S4" s="10"/>
      <c r="T4" s="10"/>
      <c r="U4" s="9"/>
      <c r="V4" s="26"/>
    </row>
    <row r="5" spans="1:22">
      <c r="A5" s="12"/>
      <c r="B5" s="7" t="s">
        <v>6</v>
      </c>
      <c r="C5" s="6">
        <v>3135117</v>
      </c>
      <c r="D5" s="31"/>
      <c r="E5" s="11"/>
      <c r="F5" s="6">
        <v>3135117</v>
      </c>
      <c r="G5" s="6"/>
      <c r="H5" s="6"/>
      <c r="I5" s="17">
        <f t="shared" si="0"/>
        <v>3135117</v>
      </c>
      <c r="K5" s="23"/>
      <c r="L5" s="24"/>
      <c r="M5" s="10"/>
      <c r="N5" s="10"/>
      <c r="O5" s="8"/>
      <c r="P5" s="10"/>
      <c r="Q5" s="10"/>
      <c r="R5" s="10"/>
      <c r="S5" s="10"/>
      <c r="T5" s="10"/>
      <c r="U5" s="9"/>
      <c r="V5" s="26"/>
    </row>
    <row r="6" spans="1:22">
      <c r="A6" s="12"/>
      <c r="B6" s="7" t="s">
        <v>7</v>
      </c>
      <c r="C6" s="6">
        <v>254760</v>
      </c>
      <c r="D6" s="31"/>
      <c r="E6" s="11"/>
      <c r="F6" s="6">
        <v>254760</v>
      </c>
      <c r="G6" s="6"/>
      <c r="H6" s="6"/>
      <c r="I6" s="17">
        <f t="shared" si="0"/>
        <v>254760</v>
      </c>
      <c r="K6" s="23"/>
      <c r="L6" s="24"/>
      <c r="M6" s="10"/>
      <c r="N6" s="10"/>
      <c r="O6" s="8"/>
      <c r="P6" s="10"/>
      <c r="Q6" s="10"/>
      <c r="R6" s="10"/>
      <c r="S6" s="10"/>
      <c r="T6" s="10"/>
      <c r="U6" s="9"/>
      <c r="V6" s="26"/>
    </row>
    <row r="7" spans="1:22">
      <c r="A7" s="12"/>
      <c r="B7" s="7" t="s">
        <v>8</v>
      </c>
      <c r="C7" s="6">
        <v>149210253</v>
      </c>
      <c r="D7" s="31"/>
      <c r="E7" s="11"/>
      <c r="F7" s="6"/>
      <c r="G7" s="6">
        <v>149210253</v>
      </c>
      <c r="H7" s="6"/>
      <c r="I7" s="17">
        <f t="shared" si="0"/>
        <v>149210253</v>
      </c>
      <c r="K7" s="23"/>
      <c r="L7" s="24"/>
      <c r="M7" s="10"/>
      <c r="N7" s="10"/>
      <c r="O7" s="8"/>
      <c r="P7" s="10"/>
      <c r="Q7" s="10"/>
      <c r="R7" s="10"/>
      <c r="S7" s="10"/>
      <c r="T7" s="10"/>
      <c r="U7" s="9"/>
      <c r="V7" s="26"/>
    </row>
    <row r="8" spans="1:22">
      <c r="A8" s="12"/>
      <c r="B8" s="7" t="s">
        <v>9</v>
      </c>
      <c r="C8" s="6">
        <v>261260</v>
      </c>
      <c r="D8" s="31"/>
      <c r="E8" s="11"/>
      <c r="F8" s="6"/>
      <c r="G8" s="6">
        <v>261260</v>
      </c>
      <c r="H8" s="6"/>
      <c r="I8" s="17">
        <f t="shared" si="0"/>
        <v>261260</v>
      </c>
      <c r="K8" s="23"/>
      <c r="L8" s="24"/>
      <c r="M8" s="10"/>
      <c r="N8" s="10"/>
      <c r="O8" s="8"/>
      <c r="P8" s="10"/>
      <c r="Q8" s="10"/>
      <c r="R8" s="10"/>
      <c r="S8" s="10"/>
      <c r="T8" s="10"/>
      <c r="U8" s="9"/>
      <c r="V8" s="26"/>
    </row>
    <row r="9" spans="1:22">
      <c r="A9" s="12"/>
      <c r="B9" s="7" t="s">
        <v>3</v>
      </c>
      <c r="C9" s="14">
        <v>929000</v>
      </c>
      <c r="D9" s="31"/>
      <c r="E9" s="11"/>
      <c r="F9" s="6"/>
      <c r="G9" s="6"/>
      <c r="H9" s="14">
        <v>929000</v>
      </c>
      <c r="I9" s="17">
        <f t="shared" si="0"/>
        <v>929000</v>
      </c>
      <c r="K9" s="23"/>
      <c r="L9" s="26"/>
      <c r="M9" s="10"/>
      <c r="N9" s="10"/>
      <c r="O9" s="8"/>
      <c r="P9" s="10"/>
      <c r="Q9" s="10"/>
      <c r="R9" s="10"/>
      <c r="S9" s="10"/>
      <c r="T9" s="10"/>
      <c r="U9" s="9"/>
      <c r="V9" s="26"/>
    </row>
    <row r="10" spans="1:22">
      <c r="A10" s="12"/>
      <c r="B10" s="2"/>
      <c r="C10" s="6"/>
      <c r="D10" s="30"/>
      <c r="E10" s="11"/>
      <c r="F10" s="6"/>
      <c r="H10" s="6"/>
      <c r="I10" s="2"/>
      <c r="K10" s="23"/>
      <c r="M10" s="10"/>
      <c r="N10" s="26"/>
      <c r="O10" s="8"/>
      <c r="P10" s="10"/>
      <c r="Q10" s="26"/>
      <c r="R10" s="10"/>
      <c r="S10" s="10"/>
      <c r="T10" s="10"/>
      <c r="U10" s="26"/>
      <c r="V10" s="26"/>
    </row>
    <row r="11" spans="1:22">
      <c r="A11" s="12">
        <v>43435</v>
      </c>
      <c r="B11" s="7" t="s">
        <v>10</v>
      </c>
      <c r="C11" s="2">
        <v>1706548857</v>
      </c>
      <c r="D11" s="30">
        <v>583.07450300000005</v>
      </c>
      <c r="E11" s="11"/>
      <c r="F11" s="2">
        <v>1706548857</v>
      </c>
      <c r="G11" s="6"/>
      <c r="H11" s="6"/>
      <c r="I11" s="17">
        <f t="shared" si="0"/>
        <v>1706548857</v>
      </c>
      <c r="K11" s="23"/>
      <c r="M11" s="26"/>
      <c r="N11" s="10"/>
      <c r="O11" s="8"/>
      <c r="P11" s="10"/>
      <c r="Q11" s="10"/>
      <c r="R11" s="10"/>
      <c r="S11" s="10"/>
      <c r="T11" s="10"/>
      <c r="U11" s="9"/>
      <c r="V11" s="26"/>
    </row>
    <row r="12" spans="1:22">
      <c r="A12" s="12"/>
      <c r="B12" s="7" t="s">
        <v>11</v>
      </c>
      <c r="C12" s="6">
        <v>9158352</v>
      </c>
      <c r="D12" s="31"/>
      <c r="E12" s="15"/>
      <c r="F12" s="6">
        <v>9158352</v>
      </c>
      <c r="G12" s="14"/>
      <c r="H12" s="14"/>
      <c r="I12" s="17">
        <f t="shared" si="0"/>
        <v>9158352</v>
      </c>
      <c r="K12" s="23"/>
      <c r="M12" s="10"/>
      <c r="N12" s="10"/>
      <c r="O12" s="8"/>
      <c r="P12" s="10"/>
      <c r="Q12" s="10"/>
      <c r="R12" s="10"/>
      <c r="S12" s="10"/>
      <c r="T12" s="10"/>
      <c r="U12" s="9"/>
      <c r="V12" s="26"/>
    </row>
    <row r="13" spans="1:22">
      <c r="A13" s="12"/>
      <c r="B13" s="7" t="s">
        <v>12</v>
      </c>
      <c r="C13" s="6">
        <v>81960</v>
      </c>
      <c r="D13" s="31"/>
      <c r="E13" s="15"/>
      <c r="F13" s="6">
        <v>81960</v>
      </c>
      <c r="G13" s="14"/>
      <c r="H13" s="14"/>
      <c r="I13" s="17">
        <f t="shared" si="0"/>
        <v>81960</v>
      </c>
      <c r="K13" s="23"/>
      <c r="M13" s="10"/>
      <c r="N13" s="10"/>
      <c r="O13" s="8"/>
      <c r="P13" s="10"/>
      <c r="Q13" s="10"/>
      <c r="R13" s="10"/>
      <c r="S13" s="10"/>
      <c r="T13" s="10"/>
      <c r="U13" s="9"/>
      <c r="V13" s="26"/>
    </row>
    <row r="14" spans="1:22">
      <c r="A14" s="12"/>
      <c r="B14" s="7" t="s">
        <v>13</v>
      </c>
      <c r="C14" s="6">
        <v>141395008</v>
      </c>
      <c r="D14" s="31"/>
      <c r="E14" s="15"/>
      <c r="F14" s="14"/>
      <c r="G14" s="6">
        <v>141395008</v>
      </c>
      <c r="H14" s="14"/>
      <c r="I14" s="17">
        <f t="shared" si="0"/>
        <v>141395008</v>
      </c>
      <c r="K14" s="23"/>
      <c r="M14" s="10"/>
      <c r="N14" s="10"/>
      <c r="O14" s="8"/>
      <c r="P14" s="10"/>
      <c r="Q14" s="10"/>
      <c r="R14" s="10"/>
      <c r="S14" s="10"/>
      <c r="T14" s="10"/>
      <c r="U14" s="9"/>
      <c r="V14" s="26"/>
    </row>
    <row r="15" spans="1:22">
      <c r="A15" s="12"/>
      <c r="B15" s="7" t="s">
        <v>14</v>
      </c>
      <c r="C15" s="6">
        <v>-41466</v>
      </c>
      <c r="D15" s="31"/>
      <c r="E15" s="15"/>
      <c r="F15" s="14"/>
      <c r="G15" s="6">
        <v>-41466</v>
      </c>
      <c r="H15" s="14"/>
      <c r="I15" s="17">
        <f t="shared" si="0"/>
        <v>-41466</v>
      </c>
      <c r="K15" s="23"/>
      <c r="M15" s="26"/>
      <c r="N15" s="10"/>
      <c r="O15" s="8"/>
      <c r="P15" s="10"/>
      <c r="Q15" s="10"/>
      <c r="R15" s="10"/>
      <c r="S15" s="10"/>
      <c r="T15" s="10"/>
      <c r="U15" s="9"/>
      <c r="V15" s="26"/>
    </row>
    <row r="16" spans="1:22">
      <c r="A16" s="12"/>
      <c r="B16" s="7" t="s">
        <v>3</v>
      </c>
      <c r="C16" s="14">
        <v>929000</v>
      </c>
      <c r="D16" s="31"/>
      <c r="E16" s="15"/>
      <c r="F16" s="14"/>
      <c r="G16" s="14"/>
      <c r="H16" s="14">
        <v>929000</v>
      </c>
      <c r="I16" s="17">
        <f t="shared" si="0"/>
        <v>929000</v>
      </c>
      <c r="K16" s="23"/>
      <c r="L16" s="24"/>
      <c r="M16" s="10"/>
      <c r="N16" s="10"/>
      <c r="O16" s="8"/>
      <c r="P16" s="10"/>
      <c r="Q16" s="10"/>
      <c r="R16" s="10"/>
      <c r="S16" s="10"/>
      <c r="T16" s="10"/>
      <c r="U16" s="9"/>
      <c r="V16" s="26"/>
    </row>
    <row r="17" spans="1:22">
      <c r="A17" s="12"/>
      <c r="B17" s="2"/>
      <c r="C17" s="14"/>
      <c r="D17" s="31"/>
      <c r="E17" s="15"/>
      <c r="F17" s="14"/>
      <c r="G17" s="14"/>
      <c r="H17" s="14"/>
      <c r="I17" s="2"/>
      <c r="K17" s="23"/>
      <c r="L17" s="26"/>
      <c r="M17" s="10"/>
      <c r="N17" s="10"/>
      <c r="O17" s="8"/>
      <c r="P17" s="10"/>
      <c r="Q17" s="10"/>
      <c r="R17" s="10"/>
      <c r="S17" s="10"/>
      <c r="T17" s="10"/>
      <c r="U17" s="9"/>
      <c r="V17" s="26"/>
    </row>
    <row r="18" spans="1:22">
      <c r="A18" s="12">
        <v>43466</v>
      </c>
      <c r="B18" s="7" t="s">
        <v>15</v>
      </c>
      <c r="C18" s="2">
        <v>1838611119</v>
      </c>
      <c r="D18" s="32">
        <v>610.35861</v>
      </c>
      <c r="E18" s="15"/>
      <c r="F18" s="2">
        <v>1838611119</v>
      </c>
      <c r="G18" s="14"/>
      <c r="H18" s="14"/>
      <c r="I18" s="17">
        <f t="shared" si="0"/>
        <v>1838611119</v>
      </c>
      <c r="K18" s="23"/>
      <c r="L18" s="26"/>
      <c r="M18" s="26"/>
      <c r="N18" s="10"/>
      <c r="O18" s="8"/>
      <c r="P18" s="26"/>
      <c r="Q18" s="10"/>
      <c r="R18" s="10"/>
      <c r="S18" s="10"/>
      <c r="T18" s="10"/>
      <c r="U18" s="9"/>
      <c r="V18" s="26"/>
    </row>
    <row r="19" spans="1:22">
      <c r="A19" s="12"/>
      <c r="B19" s="7" t="s">
        <v>16</v>
      </c>
      <c r="C19" s="6">
        <v>-8355933</v>
      </c>
      <c r="D19" s="31"/>
      <c r="E19" s="15"/>
      <c r="F19" s="6">
        <v>-8355933</v>
      </c>
      <c r="G19" s="14"/>
      <c r="H19" s="14"/>
      <c r="I19" s="17">
        <f t="shared" si="0"/>
        <v>-8355933</v>
      </c>
      <c r="K19" s="23"/>
      <c r="L19" s="26"/>
      <c r="M19" s="10"/>
      <c r="N19" s="10"/>
      <c r="O19" s="8"/>
      <c r="P19" s="29"/>
      <c r="Q19" s="10"/>
      <c r="R19" s="10"/>
      <c r="S19" s="10"/>
      <c r="T19" s="10"/>
      <c r="U19" s="9"/>
      <c r="V19" s="26"/>
    </row>
    <row r="20" spans="1:22">
      <c r="A20" s="12"/>
      <c r="B20" s="7" t="s">
        <v>17</v>
      </c>
      <c r="C20" s="6">
        <v>11448</v>
      </c>
      <c r="D20" s="31"/>
      <c r="E20" s="15"/>
      <c r="F20" s="6">
        <v>11448</v>
      </c>
      <c r="G20" s="14"/>
      <c r="H20" s="14"/>
      <c r="I20" s="17">
        <f t="shared" si="0"/>
        <v>11448</v>
      </c>
      <c r="K20" s="23"/>
      <c r="L20" s="24"/>
      <c r="M20" s="10"/>
      <c r="N20" s="10"/>
      <c r="O20" s="8"/>
      <c r="P20" s="29"/>
      <c r="Q20" s="10"/>
      <c r="R20" s="10"/>
      <c r="S20" s="10"/>
      <c r="T20" s="10"/>
      <c r="U20" s="9"/>
      <c r="V20" s="26"/>
    </row>
    <row r="21" spans="1:22">
      <c r="A21" s="12"/>
      <c r="B21" s="7" t="s">
        <v>18</v>
      </c>
      <c r="C21" s="6">
        <v>5331060</v>
      </c>
      <c r="D21" s="31"/>
      <c r="E21" s="15"/>
      <c r="F21" s="6">
        <v>5331060</v>
      </c>
      <c r="G21" s="14"/>
      <c r="H21" s="14"/>
      <c r="I21" s="17">
        <f t="shared" si="0"/>
        <v>5331060</v>
      </c>
      <c r="K21" s="23"/>
      <c r="L21" s="24"/>
      <c r="M21" s="10"/>
      <c r="N21" s="10"/>
      <c r="O21" s="8"/>
      <c r="P21" s="29"/>
      <c r="Q21" s="10"/>
      <c r="R21" s="10"/>
      <c r="S21" s="10"/>
      <c r="T21" s="10"/>
      <c r="U21" s="9"/>
      <c r="V21" s="26"/>
    </row>
    <row r="22" spans="1:22">
      <c r="A22" s="12"/>
      <c r="B22" s="7" t="s">
        <v>19</v>
      </c>
      <c r="C22" s="6">
        <v>147611273</v>
      </c>
      <c r="D22" s="31"/>
      <c r="E22" s="15"/>
      <c r="F22" s="20"/>
      <c r="G22" s="6">
        <v>147611273</v>
      </c>
      <c r="H22" s="14"/>
      <c r="I22" s="17">
        <f t="shared" si="0"/>
        <v>147611273</v>
      </c>
      <c r="K22" s="23"/>
      <c r="L22" s="24"/>
      <c r="M22" s="10"/>
      <c r="N22" s="10"/>
      <c r="O22" s="8"/>
      <c r="P22" s="29"/>
      <c r="Q22" s="10"/>
      <c r="R22" s="10"/>
      <c r="S22" s="10"/>
      <c r="T22" s="10"/>
      <c r="U22" s="9"/>
      <c r="V22" s="26"/>
    </row>
    <row r="23" spans="1:22">
      <c r="A23" s="12"/>
      <c r="B23" s="7" t="s">
        <v>20</v>
      </c>
      <c r="C23" s="19">
        <v>954</v>
      </c>
      <c r="D23" s="31"/>
      <c r="E23" s="15"/>
      <c r="F23" s="16"/>
      <c r="G23" s="19">
        <v>954</v>
      </c>
      <c r="H23" s="14"/>
      <c r="I23" s="17">
        <f t="shared" si="0"/>
        <v>954</v>
      </c>
      <c r="K23" s="23"/>
      <c r="L23" s="24"/>
      <c r="M23" s="25"/>
      <c r="N23" s="10"/>
      <c r="O23" s="8"/>
      <c r="P23" s="26"/>
      <c r="Q23" s="10"/>
      <c r="R23" s="10"/>
      <c r="S23" s="10"/>
      <c r="T23" s="10"/>
      <c r="U23" s="9"/>
      <c r="V23" s="26"/>
    </row>
    <row r="24" spans="1:22">
      <c r="A24" s="12"/>
      <c r="B24" s="7" t="s">
        <v>3</v>
      </c>
      <c r="C24" s="14">
        <v>929000</v>
      </c>
      <c r="D24" s="31"/>
      <c r="E24" s="15"/>
      <c r="F24" s="16"/>
      <c r="G24" s="14"/>
      <c r="H24" s="14">
        <v>929000</v>
      </c>
      <c r="I24" s="17">
        <f t="shared" si="0"/>
        <v>929000</v>
      </c>
      <c r="K24" s="23"/>
      <c r="L24" s="24"/>
      <c r="M24" s="26"/>
      <c r="N24" s="10"/>
      <c r="O24" s="8"/>
      <c r="P24" s="26"/>
      <c r="Q24" s="10"/>
      <c r="R24" s="28"/>
      <c r="S24" s="26"/>
      <c r="T24" s="10"/>
      <c r="U24" s="9"/>
      <c r="V24" s="26"/>
    </row>
    <row r="25" spans="1:22">
      <c r="A25" s="12"/>
      <c r="B25" s="13"/>
      <c r="C25" s="14"/>
      <c r="D25" s="31"/>
      <c r="E25" s="15"/>
      <c r="F25" s="14"/>
      <c r="G25" s="14"/>
      <c r="H25" s="14"/>
      <c r="I25" s="2"/>
      <c r="K25" s="23"/>
      <c r="L25" s="26"/>
      <c r="M25" s="10"/>
      <c r="N25" s="10"/>
      <c r="O25" s="8"/>
      <c r="P25" s="10"/>
      <c r="Q25" s="10"/>
      <c r="R25" s="10"/>
      <c r="S25" s="10"/>
      <c r="T25" s="10"/>
      <c r="U25" s="9"/>
      <c r="V25" s="26"/>
    </row>
    <row r="26" spans="1:22">
      <c r="A26" s="12">
        <v>43497</v>
      </c>
      <c r="B26" s="7" t="s">
        <v>21</v>
      </c>
      <c r="C26" s="18">
        <v>1746521391</v>
      </c>
      <c r="D26" s="32">
        <v>565.478881</v>
      </c>
      <c r="E26" s="15"/>
      <c r="F26" s="18">
        <v>1746521391</v>
      </c>
      <c r="G26" s="14"/>
      <c r="H26" s="14"/>
      <c r="I26" s="17">
        <f t="shared" si="0"/>
        <v>1746521391</v>
      </c>
      <c r="K26" s="23"/>
      <c r="L26" s="26"/>
      <c r="M26" s="25"/>
      <c r="N26" s="10"/>
      <c r="O26" s="8"/>
      <c r="P26" s="25"/>
      <c r="Q26" s="10"/>
      <c r="R26" s="10"/>
      <c r="S26" s="10"/>
      <c r="T26" s="10"/>
      <c r="U26" s="9"/>
      <c r="V26" s="26"/>
    </row>
    <row r="27" spans="1:22">
      <c r="A27" s="12"/>
      <c r="B27" s="7" t="s">
        <v>22</v>
      </c>
      <c r="C27" s="18">
        <v>-113535120</v>
      </c>
      <c r="D27" s="31"/>
      <c r="E27" s="15"/>
      <c r="F27" s="18">
        <v>-113535120</v>
      </c>
      <c r="G27" s="14"/>
      <c r="H27" s="14"/>
      <c r="I27" s="17">
        <f t="shared" si="0"/>
        <v>-113535120</v>
      </c>
      <c r="K27" s="23"/>
      <c r="L27" s="24"/>
      <c r="M27" s="25"/>
      <c r="N27" s="10"/>
      <c r="O27" s="8"/>
      <c r="P27" s="25"/>
      <c r="Q27" s="10"/>
      <c r="R27" s="10"/>
      <c r="S27" s="10"/>
      <c r="T27" s="10"/>
      <c r="U27" s="9"/>
      <c r="V27" s="26"/>
    </row>
    <row r="28" spans="1:22">
      <c r="A28" s="12"/>
      <c r="B28" s="7" t="s">
        <v>18</v>
      </c>
      <c r="C28" s="18">
        <v>7667520</v>
      </c>
      <c r="D28" s="31"/>
      <c r="E28" s="15"/>
      <c r="F28" s="18">
        <v>7667520</v>
      </c>
      <c r="G28" s="14"/>
      <c r="H28" s="14"/>
      <c r="I28" s="17">
        <f t="shared" si="0"/>
        <v>7667520</v>
      </c>
      <c r="K28" s="23"/>
      <c r="L28" s="24"/>
      <c r="M28" s="25"/>
      <c r="N28" s="10"/>
      <c r="O28" s="8"/>
      <c r="P28" s="25"/>
      <c r="Q28" s="10"/>
      <c r="R28" s="10"/>
      <c r="S28" s="10"/>
      <c r="T28" s="10"/>
      <c r="U28" s="9"/>
      <c r="V28" s="26"/>
    </row>
    <row r="29" spans="1:22">
      <c r="A29" s="12"/>
      <c r="B29" s="7" t="s">
        <v>23</v>
      </c>
      <c r="C29" s="2">
        <v>136507531</v>
      </c>
      <c r="D29" s="31"/>
      <c r="E29" s="15"/>
      <c r="F29" s="18"/>
      <c r="G29" s="2">
        <v>136507531</v>
      </c>
      <c r="H29" s="14"/>
      <c r="I29" s="17">
        <f t="shared" si="0"/>
        <v>136507531</v>
      </c>
      <c r="K29" s="23"/>
      <c r="L29" s="24"/>
      <c r="M29" s="26"/>
      <c r="N29" s="10"/>
      <c r="O29" s="8"/>
      <c r="P29" s="25"/>
      <c r="Q29" s="10"/>
      <c r="R29" s="10"/>
      <c r="S29" s="10"/>
      <c r="T29" s="10"/>
      <c r="U29" s="9"/>
      <c r="V29" s="26"/>
    </row>
    <row r="30" spans="1:22">
      <c r="A30" s="12"/>
      <c r="B30" s="7" t="s">
        <v>3</v>
      </c>
      <c r="C30" s="14">
        <v>929000</v>
      </c>
      <c r="D30" s="31"/>
      <c r="E30" s="15"/>
      <c r="F30" s="18"/>
      <c r="G30" s="14"/>
      <c r="H30" s="14">
        <v>929000</v>
      </c>
      <c r="I30" s="17">
        <f t="shared" si="0"/>
        <v>929000</v>
      </c>
      <c r="K30" s="23"/>
      <c r="L30" s="26"/>
      <c r="M30" s="10"/>
      <c r="N30" s="10"/>
      <c r="O30" s="8"/>
      <c r="P30" s="25"/>
      <c r="Q30" s="10"/>
      <c r="R30" s="10"/>
      <c r="S30" s="10"/>
      <c r="T30" s="10"/>
      <c r="U30" s="9"/>
      <c r="V30" s="26"/>
    </row>
    <row r="31" spans="1:22">
      <c r="A31" s="12"/>
      <c r="B31" s="13"/>
      <c r="C31" s="14"/>
      <c r="D31" s="31"/>
      <c r="E31" s="15"/>
      <c r="F31" s="14"/>
      <c r="G31" s="14"/>
      <c r="H31" s="14"/>
      <c r="I31" s="2"/>
      <c r="K31" s="23"/>
      <c r="L31" s="26"/>
      <c r="M31" s="10"/>
      <c r="N31" s="10"/>
      <c r="O31" s="8"/>
      <c r="P31" s="10"/>
      <c r="Q31" s="10"/>
      <c r="R31" s="10"/>
      <c r="S31" s="10"/>
      <c r="T31" s="10"/>
      <c r="U31" s="9"/>
      <c r="V31" s="26"/>
    </row>
    <row r="32" spans="1:22">
      <c r="A32" s="12">
        <v>43525</v>
      </c>
      <c r="B32" s="7" t="s">
        <v>24</v>
      </c>
      <c r="C32" s="18">
        <v>1923581166</v>
      </c>
      <c r="D32" s="32">
        <v>649.77392399999997</v>
      </c>
      <c r="E32" s="15"/>
      <c r="F32" s="18">
        <v>1923581166</v>
      </c>
      <c r="G32" s="14"/>
      <c r="H32" s="14"/>
      <c r="I32" s="17">
        <f t="shared" si="0"/>
        <v>1923581166</v>
      </c>
      <c r="K32" s="23"/>
      <c r="L32" s="26"/>
      <c r="M32" s="25"/>
      <c r="N32" s="10"/>
      <c r="O32" s="8"/>
      <c r="P32" s="10"/>
      <c r="Q32" s="10"/>
      <c r="R32" s="10"/>
      <c r="S32" s="10"/>
      <c r="T32" s="10"/>
      <c r="U32" s="9"/>
      <c r="V32" s="26"/>
    </row>
    <row r="33" spans="1:22">
      <c r="A33" s="12"/>
      <c r="B33" s="7" t="s">
        <v>25</v>
      </c>
      <c r="C33" s="18">
        <v>25121919</v>
      </c>
      <c r="D33" s="31"/>
      <c r="E33" s="15"/>
      <c r="F33" s="18">
        <v>25121919</v>
      </c>
      <c r="G33" s="14"/>
      <c r="H33" s="14"/>
      <c r="I33" s="17">
        <f t="shared" si="0"/>
        <v>25121919</v>
      </c>
      <c r="K33" s="23"/>
      <c r="L33" s="26"/>
      <c r="M33" s="25"/>
      <c r="N33" s="10"/>
      <c r="O33" s="8"/>
      <c r="P33" s="10"/>
      <c r="Q33" s="10"/>
      <c r="R33" s="10"/>
      <c r="S33" s="10"/>
      <c r="T33" s="10"/>
      <c r="U33" s="9"/>
      <c r="V33" s="26"/>
    </row>
    <row r="34" spans="1:22">
      <c r="A34" s="12"/>
      <c r="B34" s="7" t="s">
        <v>26</v>
      </c>
      <c r="C34" s="18">
        <v>156954549</v>
      </c>
      <c r="D34" s="31"/>
      <c r="E34" s="15"/>
      <c r="F34" s="14"/>
      <c r="G34" s="18">
        <v>156954549</v>
      </c>
      <c r="H34" s="14"/>
      <c r="I34" s="17">
        <f t="shared" si="0"/>
        <v>156954549</v>
      </c>
      <c r="K34" s="23"/>
      <c r="L34" s="24"/>
      <c r="M34" s="25"/>
      <c r="N34" s="10"/>
      <c r="O34" s="8"/>
      <c r="P34" s="10"/>
      <c r="Q34" s="10"/>
      <c r="R34" s="10"/>
      <c r="S34" s="10"/>
      <c r="T34" s="10"/>
      <c r="U34" s="9"/>
      <c r="V34" s="26"/>
    </row>
    <row r="35" spans="1:22">
      <c r="A35" s="12"/>
      <c r="B35" s="7" t="s">
        <v>3</v>
      </c>
      <c r="C35" s="14">
        <v>929000</v>
      </c>
      <c r="D35" s="33"/>
      <c r="E35" s="15"/>
      <c r="F35" s="14"/>
      <c r="G35" s="14"/>
      <c r="H35" s="14">
        <v>929000</v>
      </c>
      <c r="I35" s="17">
        <f t="shared" si="0"/>
        <v>929000</v>
      </c>
      <c r="K35" s="23"/>
      <c r="L35" s="26"/>
      <c r="M35" s="10"/>
      <c r="N35" s="10"/>
      <c r="O35" s="8"/>
      <c r="P35" s="10"/>
      <c r="Q35" s="10"/>
      <c r="R35" s="10"/>
      <c r="S35" s="10"/>
      <c r="T35" s="10"/>
      <c r="U35" s="9"/>
      <c r="V35" s="26"/>
    </row>
    <row r="36" spans="1:22">
      <c r="A36" s="12"/>
      <c r="B36" s="21"/>
      <c r="C36" s="18"/>
      <c r="D36" s="33"/>
      <c r="E36" s="15"/>
      <c r="F36" s="14"/>
      <c r="G36" s="14"/>
      <c r="H36" s="14"/>
      <c r="I36" s="2"/>
      <c r="K36" s="23"/>
      <c r="L36" s="27"/>
      <c r="M36" s="25"/>
      <c r="N36" s="10"/>
      <c r="O36" s="8"/>
      <c r="P36" s="10"/>
      <c r="Q36" s="10"/>
      <c r="R36" s="10"/>
      <c r="S36" s="10"/>
      <c r="T36" s="10"/>
      <c r="U36" s="9"/>
      <c r="V36" s="26"/>
    </row>
    <row r="37" spans="1:22">
      <c r="A37" s="12">
        <v>43556</v>
      </c>
      <c r="B37" s="7" t="s">
        <v>27</v>
      </c>
      <c r="C37" s="18">
        <v>1948363011</v>
      </c>
      <c r="D37" s="30">
        <v>706.37453799999992</v>
      </c>
      <c r="E37" s="11"/>
      <c r="F37" s="18">
        <v>1948363011</v>
      </c>
      <c r="G37" s="6"/>
      <c r="H37" s="6"/>
      <c r="I37" s="17">
        <f t="shared" si="0"/>
        <v>1948363011</v>
      </c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</row>
    <row r="38" spans="1:22">
      <c r="A38" s="12"/>
      <c r="B38" s="7" t="s">
        <v>28</v>
      </c>
      <c r="C38" s="18">
        <v>170430903</v>
      </c>
      <c r="D38" s="31"/>
      <c r="E38" s="11"/>
      <c r="F38" s="18">
        <v>170430903</v>
      </c>
      <c r="G38" s="6"/>
      <c r="H38" s="6"/>
      <c r="I38" s="17">
        <f t="shared" si="0"/>
        <v>170430903</v>
      </c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</row>
    <row r="39" spans="1:22">
      <c r="A39" s="12"/>
      <c r="B39" s="7" t="s">
        <v>29</v>
      </c>
      <c r="C39" s="18">
        <v>170913730</v>
      </c>
      <c r="D39" s="31"/>
      <c r="E39" s="11"/>
      <c r="F39" s="6"/>
      <c r="G39" s="18">
        <v>170913730</v>
      </c>
      <c r="H39" s="6"/>
      <c r="I39" s="17">
        <f t="shared" si="0"/>
        <v>170913730</v>
      </c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</row>
    <row r="40" spans="1:22">
      <c r="A40" s="12"/>
      <c r="B40" s="7" t="s">
        <v>3</v>
      </c>
      <c r="C40" s="14">
        <v>1000000</v>
      </c>
      <c r="D40" s="31"/>
      <c r="E40" s="11"/>
      <c r="F40" s="6"/>
      <c r="G40" s="6"/>
      <c r="H40" s="14">
        <v>1000000</v>
      </c>
      <c r="I40" s="17">
        <f t="shared" si="0"/>
        <v>1000000</v>
      </c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</row>
    <row r="41" spans="1:22">
      <c r="A41" s="2"/>
      <c r="B41" s="2"/>
      <c r="C41" s="6"/>
      <c r="D41" s="31"/>
      <c r="E41" s="11"/>
      <c r="F41" s="6"/>
      <c r="G41" s="6"/>
      <c r="H41" s="6"/>
      <c r="I41" s="2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spans="1:22">
      <c r="A42" s="12">
        <v>43586</v>
      </c>
      <c r="B42" s="7" t="s">
        <v>30</v>
      </c>
      <c r="C42" s="18">
        <v>2109843810</v>
      </c>
      <c r="D42" s="30">
        <v>740.97721000000001</v>
      </c>
      <c r="E42" s="11"/>
      <c r="F42" s="18">
        <v>2109843810</v>
      </c>
      <c r="G42" s="6"/>
      <c r="H42" s="6"/>
      <c r="I42" s="17">
        <f t="shared" si="0"/>
        <v>2109843810</v>
      </c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</row>
    <row r="43" spans="1:22">
      <c r="A43" s="12"/>
      <c r="B43" s="7" t="s">
        <v>31</v>
      </c>
      <c r="C43" s="14">
        <v>112763652</v>
      </c>
      <c r="D43" s="30"/>
      <c r="E43" s="11"/>
      <c r="F43" s="14">
        <v>112763652</v>
      </c>
      <c r="G43" s="2"/>
      <c r="H43" s="6"/>
      <c r="I43" s="17">
        <f t="shared" si="0"/>
        <v>112763652</v>
      </c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 spans="1:22">
      <c r="A44" s="12"/>
      <c r="B44" s="7" t="s">
        <v>32</v>
      </c>
      <c r="C44" s="14">
        <v>179645095</v>
      </c>
      <c r="D44" s="30"/>
      <c r="E44" s="11"/>
      <c r="F44" s="19"/>
      <c r="G44" s="14">
        <v>179645095</v>
      </c>
      <c r="H44" s="6"/>
      <c r="I44" s="17">
        <f t="shared" si="0"/>
        <v>179645095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spans="1:22">
      <c r="A45" s="2"/>
      <c r="B45" s="7" t="s">
        <v>3</v>
      </c>
      <c r="C45" s="14">
        <v>1000000</v>
      </c>
      <c r="D45" s="31"/>
      <c r="E45" s="11"/>
      <c r="F45" s="19"/>
      <c r="G45" s="6"/>
      <c r="H45" s="14">
        <v>1000000</v>
      </c>
      <c r="I45" s="17">
        <f t="shared" si="0"/>
        <v>1000000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</row>
    <row r="46" spans="1:22">
      <c r="A46" s="2"/>
      <c r="B46" s="2"/>
      <c r="C46" s="6"/>
      <c r="D46" s="31"/>
      <c r="E46" s="11"/>
      <c r="F46" s="6"/>
      <c r="G46" s="6"/>
      <c r="H46" s="6"/>
      <c r="I46" s="2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spans="1:22">
      <c r="A47" s="12">
        <v>43617</v>
      </c>
      <c r="B47" s="7" t="s">
        <v>33</v>
      </c>
      <c r="C47" s="18">
        <v>1996803557.28</v>
      </c>
      <c r="D47" s="30">
        <v>679.61618499999997</v>
      </c>
      <c r="E47" s="11"/>
      <c r="F47" s="18">
        <v>1996803557.28</v>
      </c>
      <c r="G47" s="6"/>
      <c r="H47" s="6"/>
      <c r="I47" s="17">
        <f t="shared" si="0"/>
        <v>1996803557.28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</row>
    <row r="48" spans="1:22">
      <c r="A48" s="12"/>
      <c r="B48" s="7" t="s">
        <v>34</v>
      </c>
      <c r="C48" s="14">
        <v>68942062.400000006</v>
      </c>
      <c r="D48" s="31"/>
      <c r="E48" s="11"/>
      <c r="F48" s="14">
        <v>68942062.400000006</v>
      </c>
      <c r="G48" s="6"/>
      <c r="H48" s="6"/>
      <c r="I48" s="17">
        <f t="shared" si="0"/>
        <v>68942062.400000006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</row>
    <row r="49" spans="1:22">
      <c r="A49" s="12"/>
      <c r="B49" s="7" t="s">
        <v>35</v>
      </c>
      <c r="C49" s="14">
        <v>165233446</v>
      </c>
      <c r="D49" s="31"/>
      <c r="E49" s="11"/>
      <c r="F49" s="6"/>
      <c r="G49" s="14">
        <v>165233446</v>
      </c>
      <c r="H49" s="6"/>
      <c r="I49" s="17">
        <f t="shared" si="0"/>
        <v>165233446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</row>
    <row r="50" spans="1:22">
      <c r="A50" s="12"/>
      <c r="B50" s="7" t="s">
        <v>3</v>
      </c>
      <c r="C50" s="14">
        <v>1000000</v>
      </c>
      <c r="D50" s="31"/>
      <c r="E50" s="11"/>
      <c r="F50" s="6"/>
      <c r="G50" s="6"/>
      <c r="H50" s="14">
        <v>1000000</v>
      </c>
      <c r="I50" s="17">
        <f t="shared" si="0"/>
        <v>1000000</v>
      </c>
    </row>
    <row r="51" spans="1:22">
      <c r="A51" s="2"/>
      <c r="B51" s="2"/>
      <c r="C51" s="6"/>
      <c r="D51" s="31"/>
      <c r="E51" s="11"/>
      <c r="F51" s="6"/>
      <c r="G51" s="6"/>
      <c r="H51" s="6"/>
      <c r="I51" s="2"/>
    </row>
    <row r="52" spans="1:22">
      <c r="A52" s="12">
        <v>43647</v>
      </c>
      <c r="B52" s="7" t="s">
        <v>36</v>
      </c>
      <c r="C52" s="6">
        <v>2037491572.6400001</v>
      </c>
      <c r="D52" s="30">
        <v>692.23711099999991</v>
      </c>
      <c r="E52" s="11"/>
      <c r="F52" s="6">
        <v>2037491572.6400001</v>
      </c>
      <c r="G52" s="6"/>
      <c r="H52" s="6"/>
      <c r="I52" s="17">
        <f t="shared" si="0"/>
        <v>2037491572.6400001</v>
      </c>
    </row>
    <row r="53" spans="1:22">
      <c r="A53" s="12"/>
      <c r="B53" s="7" t="s">
        <v>37</v>
      </c>
      <c r="C53" s="6">
        <v>57448178.079999998</v>
      </c>
      <c r="D53" s="31"/>
      <c r="E53" s="11"/>
      <c r="F53" s="6">
        <v>57448178.079999998</v>
      </c>
      <c r="G53" s="6"/>
      <c r="H53" s="6"/>
      <c r="I53" s="17">
        <f t="shared" si="0"/>
        <v>57448178.079999998</v>
      </c>
    </row>
    <row r="54" spans="1:22">
      <c r="A54" s="12"/>
      <c r="B54" s="7" t="s">
        <v>38</v>
      </c>
      <c r="C54" s="6">
        <v>168808582</v>
      </c>
      <c r="D54" s="31"/>
      <c r="E54" s="11"/>
      <c r="F54" s="6"/>
      <c r="G54" s="6">
        <v>168808582</v>
      </c>
      <c r="H54" s="6"/>
      <c r="I54" s="17">
        <f t="shared" si="0"/>
        <v>168808582</v>
      </c>
    </row>
    <row r="55" spans="1:22">
      <c r="A55" s="12"/>
      <c r="B55" s="7" t="s">
        <v>3</v>
      </c>
      <c r="C55" s="14">
        <v>1000000</v>
      </c>
      <c r="D55" s="30"/>
      <c r="E55" s="11"/>
      <c r="F55" s="6"/>
      <c r="G55" s="2"/>
      <c r="H55" s="14">
        <v>1000000</v>
      </c>
      <c r="I55" s="17">
        <f t="shared" si="0"/>
        <v>1000000</v>
      </c>
    </row>
    <row r="56" spans="1:22">
      <c r="A56" s="12"/>
      <c r="B56" s="2"/>
      <c r="C56" s="6"/>
      <c r="D56" s="31"/>
      <c r="E56" s="11"/>
      <c r="F56" s="6"/>
      <c r="G56" s="6"/>
      <c r="H56" s="6"/>
      <c r="I56" s="2"/>
    </row>
    <row r="57" spans="1:22">
      <c r="A57" s="12">
        <v>43678</v>
      </c>
      <c r="B57" s="7" t="s">
        <v>39</v>
      </c>
      <c r="C57" s="6">
        <v>1938056604.8</v>
      </c>
      <c r="D57" s="30">
        <v>620.682864</v>
      </c>
      <c r="E57" s="11"/>
      <c r="F57" s="6">
        <v>1938056604.8</v>
      </c>
      <c r="G57" s="6"/>
      <c r="H57" s="6"/>
      <c r="I57" s="17">
        <f t="shared" si="0"/>
        <v>1938056604.8</v>
      </c>
    </row>
    <row r="58" spans="1:22">
      <c r="A58" s="12"/>
      <c r="B58" s="7" t="s">
        <v>40</v>
      </c>
      <c r="C58" s="6">
        <v>-51484445.920000002</v>
      </c>
      <c r="D58" s="31"/>
      <c r="E58" s="11"/>
      <c r="F58" s="6">
        <v>-51484445.920000002</v>
      </c>
      <c r="G58" s="6"/>
      <c r="H58" s="6"/>
      <c r="I58" s="17">
        <f t="shared" si="0"/>
        <v>-51484445.920000002</v>
      </c>
    </row>
    <row r="59" spans="1:22">
      <c r="A59" s="12"/>
      <c r="B59" s="7" t="s">
        <v>41</v>
      </c>
      <c r="C59" s="6">
        <v>-2567143</v>
      </c>
      <c r="D59" s="31"/>
      <c r="E59" s="11"/>
      <c r="F59" s="6">
        <v>-2567143</v>
      </c>
      <c r="G59" s="6"/>
      <c r="H59" s="6"/>
      <c r="I59" s="17">
        <f t="shared" si="0"/>
        <v>-2567143</v>
      </c>
    </row>
    <row r="60" spans="1:22">
      <c r="A60" s="12"/>
      <c r="B60" s="7" t="s">
        <v>42</v>
      </c>
      <c r="C60" s="6">
        <v>150842991</v>
      </c>
      <c r="D60" s="31"/>
      <c r="E60" s="11"/>
      <c r="F60" s="6"/>
      <c r="G60" s="6">
        <v>150842991</v>
      </c>
      <c r="H60" s="6"/>
      <c r="I60" s="17">
        <f t="shared" si="0"/>
        <v>150842991</v>
      </c>
    </row>
    <row r="61" spans="1:22">
      <c r="A61" s="12"/>
      <c r="B61" s="7" t="s">
        <v>3</v>
      </c>
      <c r="C61" s="14">
        <v>1000000</v>
      </c>
      <c r="D61" s="31"/>
      <c r="E61" s="11"/>
      <c r="F61" s="6"/>
      <c r="G61" s="6"/>
      <c r="H61" s="14">
        <v>1000000</v>
      </c>
      <c r="I61" s="17">
        <f t="shared" si="0"/>
        <v>1000000</v>
      </c>
    </row>
    <row r="62" spans="1:22">
      <c r="A62" s="12"/>
      <c r="B62" s="2"/>
      <c r="C62" s="6"/>
      <c r="D62" s="31"/>
      <c r="E62" s="11"/>
      <c r="F62" s="6"/>
      <c r="G62" s="6"/>
      <c r="H62" s="6"/>
      <c r="I62" s="2"/>
    </row>
    <row r="63" spans="1:22">
      <c r="A63" s="12">
        <v>43709</v>
      </c>
      <c r="B63" s="7" t="s">
        <v>43</v>
      </c>
      <c r="C63" s="6">
        <v>1977157625.9200001</v>
      </c>
      <c r="D63" s="30">
        <v>626.96578499999998</v>
      </c>
      <c r="E63" s="11"/>
      <c r="F63" s="6">
        <v>1977157625.9200001</v>
      </c>
      <c r="G63" s="6"/>
      <c r="H63" s="6"/>
      <c r="I63" s="17">
        <f t="shared" si="0"/>
        <v>1977157625.9200001</v>
      </c>
    </row>
    <row r="64" spans="1:22">
      <c r="A64" s="12"/>
      <c r="B64" s="7" t="s">
        <v>44</v>
      </c>
      <c r="C64" s="6">
        <v>-71501572.159999996</v>
      </c>
      <c r="D64" s="31"/>
      <c r="E64" s="11"/>
      <c r="F64" s="6">
        <v>-71501572.159999996</v>
      </c>
      <c r="G64" s="6"/>
      <c r="H64" s="6"/>
      <c r="I64" s="17">
        <f t="shared" si="0"/>
        <v>-71501572.159999996</v>
      </c>
    </row>
    <row r="65" spans="1:9">
      <c r="A65" s="12"/>
      <c r="B65" s="7" t="s">
        <v>45</v>
      </c>
      <c r="C65" s="19">
        <v>13164233.599999994</v>
      </c>
      <c r="D65" s="31"/>
      <c r="E65" s="11"/>
      <c r="F65" s="19">
        <v>13164233.599999994</v>
      </c>
      <c r="G65" s="6"/>
      <c r="H65" s="6"/>
      <c r="I65" s="17">
        <f t="shared" si="0"/>
        <v>13164233.599999994</v>
      </c>
    </row>
    <row r="66" spans="1:9">
      <c r="A66" s="12"/>
      <c r="B66" s="7" t="s">
        <v>46</v>
      </c>
      <c r="C66" s="6">
        <v>152453984</v>
      </c>
      <c r="D66" s="31"/>
      <c r="E66" s="11"/>
      <c r="F66" s="19"/>
      <c r="G66" s="6">
        <v>152453984</v>
      </c>
      <c r="H66" s="6"/>
      <c r="I66" s="17">
        <f t="shared" si="0"/>
        <v>152453984</v>
      </c>
    </row>
    <row r="67" spans="1:9">
      <c r="A67" s="12"/>
      <c r="B67" s="7" t="s">
        <v>3</v>
      </c>
      <c r="C67" s="14">
        <v>1000000</v>
      </c>
      <c r="D67" s="31"/>
      <c r="E67" s="11"/>
      <c r="F67" s="19"/>
      <c r="G67" s="6"/>
      <c r="H67" s="14">
        <v>1000000</v>
      </c>
      <c r="I67" s="17">
        <f t="shared" si="0"/>
        <v>1000000</v>
      </c>
    </row>
    <row r="68" spans="1:9">
      <c r="A68" s="12"/>
      <c r="B68" s="21"/>
      <c r="C68" s="6"/>
      <c r="D68" s="31"/>
      <c r="E68" s="11"/>
      <c r="F68" s="6"/>
      <c r="G68" s="6"/>
      <c r="H68" s="6"/>
      <c r="I68" s="2"/>
    </row>
    <row r="69" spans="1:9">
      <c r="A69" s="12">
        <v>43739</v>
      </c>
      <c r="B69" s="7" t="s">
        <v>47</v>
      </c>
      <c r="C69" s="6">
        <v>1842091097.76</v>
      </c>
      <c r="D69" s="30">
        <v>607.34616200000005</v>
      </c>
      <c r="E69" s="11"/>
      <c r="F69" s="6">
        <v>1842091097.76</v>
      </c>
      <c r="G69" s="6"/>
      <c r="H69" s="6"/>
      <c r="I69" s="17">
        <f t="shared" si="0"/>
        <v>1842091097.76</v>
      </c>
    </row>
    <row r="70" spans="1:9">
      <c r="A70" s="12"/>
      <c r="B70" s="7" t="s">
        <v>48</v>
      </c>
      <c r="C70" s="6">
        <v>3760093.92</v>
      </c>
      <c r="D70" s="31"/>
      <c r="E70" s="11"/>
      <c r="F70" s="6">
        <v>3760093.92</v>
      </c>
      <c r="G70" s="6"/>
      <c r="H70" s="6"/>
      <c r="I70" s="17">
        <f t="shared" ref="I70:I72" si="1">SUM(F70:H70)</f>
        <v>3760093.92</v>
      </c>
    </row>
    <row r="71" spans="1:9">
      <c r="A71" s="12"/>
      <c r="B71" s="7" t="s">
        <v>49</v>
      </c>
      <c r="C71" s="6">
        <v>147259165</v>
      </c>
      <c r="D71" s="31"/>
      <c r="E71" s="11"/>
      <c r="F71" s="6"/>
      <c r="G71" s="6">
        <v>147259165</v>
      </c>
      <c r="H71" s="6"/>
      <c r="I71" s="17">
        <f t="shared" si="1"/>
        <v>147259165</v>
      </c>
    </row>
    <row r="72" spans="1:9">
      <c r="A72" s="12"/>
      <c r="B72" s="7" t="s">
        <v>3</v>
      </c>
      <c r="C72" s="14">
        <v>1000000</v>
      </c>
      <c r="D72" s="31"/>
      <c r="E72" s="11"/>
      <c r="F72" s="6"/>
      <c r="G72" s="6"/>
      <c r="H72" s="14">
        <v>1000000</v>
      </c>
      <c r="I72" s="17">
        <f t="shared" si="1"/>
        <v>1000000</v>
      </c>
    </row>
    <row r="73" spans="1:9">
      <c r="A73" s="12"/>
      <c r="B73" s="21"/>
      <c r="C73" s="6"/>
      <c r="D73" s="31"/>
      <c r="E73" s="11"/>
      <c r="F73" s="6"/>
      <c r="G73" s="6"/>
      <c r="H73" s="6"/>
      <c r="I73" s="2"/>
    </row>
    <row r="74" spans="1:9">
      <c r="A74" s="2"/>
      <c r="B74" s="2"/>
      <c r="C74" s="22">
        <f>SUM(C3:C73)</f>
        <v>25016693170.32</v>
      </c>
      <c r="D74" s="34">
        <f>SUM(D3:D73)</f>
        <v>7698.3485250000012</v>
      </c>
      <c r="E74" s="15"/>
      <c r="F74" s="22">
        <f t="shared" ref="F74:I74" si="2">SUM(F3:F73)</f>
        <v>23137991815.32</v>
      </c>
      <c r="G74" s="22">
        <f t="shared" si="2"/>
        <v>1867056355</v>
      </c>
      <c r="H74" s="22">
        <f t="shared" si="2"/>
        <v>11645000</v>
      </c>
      <c r="I74" s="22">
        <f t="shared" si="2"/>
        <v>25016693170.32</v>
      </c>
    </row>
  </sheetData>
  <printOptions horizontalCentered="1" verticalCentered="1"/>
  <pageMargins left="0" right="0" top="0" bottom="0" header="0" footer="0"/>
  <pageSetup paperSize="9" scale="80" fitToWidth="8" fitToHeight="8" orientation="landscape" r:id="rId1"/>
  <headerFooter alignWithMargins="0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BST-Bills</vt:lpstr>
      <vt:lpstr>'BST-Bills'!Print_Area</vt:lpstr>
      <vt:lpstr>'BST-Bills'!Print_Titles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2019-11-26T10:27:29Z</cp:lastPrinted>
  <dcterms:created xsi:type="dcterms:W3CDTF">2019-11-26T10:03:37Z</dcterms:created>
  <dcterms:modified xsi:type="dcterms:W3CDTF">2019-11-26T10:28:12Z</dcterms:modified>
</cp:coreProperties>
</file>